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285" yWindow="660" windowWidth="15870" windowHeight="4500" tabRatio="818"/>
  </bookViews>
  <sheets>
    <sheet name="Formato 1 PAEF HH" sheetId="1" r:id="rId1"/>
    <sheet name="Formato 2 HH PAEF" sheetId="3" r:id="rId2"/>
  </sheets>
  <calcPr calcId="144525"/>
</workbook>
</file>

<file path=xl/calcChain.xml><?xml version="1.0" encoding="utf-8"?>
<calcChain xmlns="http://schemas.openxmlformats.org/spreadsheetml/2006/main">
  <c r="K10" i="3" l="1"/>
  <c r="K9" i="3"/>
  <c r="K20" i="3"/>
  <c r="K19" i="3"/>
  <c r="K18" i="3"/>
  <c r="K17" i="3"/>
  <c r="K16" i="3"/>
  <c r="K15" i="3"/>
  <c r="K13" i="3"/>
  <c r="K12" i="3"/>
  <c r="K11" i="3"/>
  <c r="K8" i="3"/>
  <c r="T18" i="1" l="1"/>
  <c r="S18" i="1"/>
  <c r="S21" i="1" l="1"/>
  <c r="T21" i="1" s="1"/>
  <c r="S20" i="1"/>
  <c r="T20" i="1" s="1"/>
  <c r="S19" i="1"/>
  <c r="T19" i="1" s="1"/>
  <c r="S17" i="1" l="1"/>
  <c r="T17" i="1" s="1"/>
  <c r="S16" i="1"/>
  <c r="T16" i="1" s="1"/>
  <c r="P11" i="1"/>
  <c r="N11" i="1"/>
  <c r="L11" i="1"/>
  <c r="J11" i="1"/>
  <c r="P10" i="1"/>
  <c r="N10" i="1"/>
  <c r="L10" i="1"/>
  <c r="J10" i="1"/>
  <c r="P9" i="1"/>
  <c r="N9" i="1"/>
  <c r="L9" i="1"/>
  <c r="J9" i="1"/>
  <c r="P8" i="1"/>
  <c r="N8" i="1"/>
  <c r="L8" i="1"/>
  <c r="J8" i="1"/>
  <c r="P7" i="1"/>
  <c r="N7" i="1"/>
  <c r="L7" i="1"/>
  <c r="J7" i="1"/>
  <c r="T22" i="1" l="1"/>
  <c r="Q7" i="1"/>
  <c r="Q8" i="1"/>
  <c r="Q9" i="1"/>
  <c r="Q10" i="1"/>
  <c r="Q11" i="1"/>
  <c r="H22" i="1" l="1"/>
  <c r="E22" i="1" l="1"/>
  <c r="K22" i="1" l="1"/>
  <c r="N22" i="1" l="1"/>
</calcChain>
</file>

<file path=xl/sharedStrings.xml><?xml version="1.0" encoding="utf-8"?>
<sst xmlns="http://schemas.openxmlformats.org/spreadsheetml/2006/main" count="130" uniqueCount="79">
  <si>
    <t>Entidad:</t>
  </si>
  <si>
    <t>Fecha de elaboración</t>
  </si>
  <si>
    <t>Número de eventos formación inicial</t>
  </si>
  <si>
    <t>Traslado</t>
  </si>
  <si>
    <t>Papelería</t>
  </si>
  <si>
    <t>Total:</t>
  </si>
  <si>
    <t>Nombre y cargo</t>
  </si>
  <si>
    <t>Revisó y validó</t>
  </si>
  <si>
    <t>Total</t>
  </si>
  <si>
    <t>Julio</t>
  </si>
  <si>
    <t>Agosto</t>
  </si>
  <si>
    <t>Septiembre</t>
  </si>
  <si>
    <t>Octubre</t>
  </si>
  <si>
    <t>Noviembre</t>
  </si>
  <si>
    <t>Diciembre</t>
  </si>
  <si>
    <t>Etapa formación</t>
  </si>
  <si>
    <t>Inicial</t>
  </si>
  <si>
    <t xml:space="preserve">Formación inicial para el 100% de las figuras de nuevo ingreso </t>
  </si>
  <si>
    <t>Número de sesiones de Formación Inicial</t>
  </si>
  <si>
    <t xml:space="preserve">Número de sesiones de Formación continua </t>
  </si>
  <si>
    <t xml:space="preserve">Número de sesiones de Formación continua I </t>
  </si>
  <si>
    <t xml:space="preserve">Número de sesiones de Formación continua II </t>
  </si>
  <si>
    <t>Número de eventos formación continua  para figuras con un año o más</t>
  </si>
  <si>
    <t>Figura educativa</t>
  </si>
  <si>
    <t>Situación</t>
  </si>
  <si>
    <t>Costo total por tipo de figuras</t>
  </si>
  <si>
    <t>Elaboró</t>
  </si>
  <si>
    <t xml:space="preserve"> hoja 1</t>
  </si>
  <si>
    <t>Número de eventos formación continua II para figuras de nuevo ingreso con permanencia de 6 a 12 meses</t>
  </si>
  <si>
    <t>Número de eventos formación continua I para figuras de nuevo ingreso con permanencia de 3 a 6 meses</t>
  </si>
  <si>
    <t>Tipo figura y zona</t>
  </si>
  <si>
    <t>Número sesiones 
(8 horas por sesión)</t>
  </si>
  <si>
    <t>Requerimientos por evento</t>
  </si>
  <si>
    <t>Costos por evento</t>
  </si>
  <si>
    <t>Hospedaje</t>
  </si>
  <si>
    <t>Alimentación</t>
  </si>
  <si>
    <t>Costo hospedaje</t>
  </si>
  <si>
    <t>Costo alimentación</t>
  </si>
  <si>
    <t>Costo traslado</t>
  </si>
  <si>
    <t>Costo papelería</t>
  </si>
  <si>
    <t>Total por persona por evento</t>
  </si>
  <si>
    <t>Unitario</t>
  </si>
  <si>
    <t>Global</t>
  </si>
  <si>
    <t>Alfabetizador urbano</t>
  </si>
  <si>
    <t>Alfabetizador rural</t>
  </si>
  <si>
    <t>Asesor  urbano</t>
  </si>
  <si>
    <t>Asesor rural</t>
  </si>
  <si>
    <t>Asesor MIB rural</t>
  </si>
  <si>
    <t>Traslado por evento</t>
  </si>
  <si>
    <t>Papeleríapor evento</t>
  </si>
  <si>
    <t>Costo por evento por cada figura programada</t>
  </si>
  <si>
    <t>Costo alimentación por figura por evento</t>
  </si>
  <si>
    <t xml:space="preserve">Costo hospedaje por figura por evento </t>
  </si>
  <si>
    <t xml:space="preserve">Asesor  urbano </t>
  </si>
  <si>
    <t>Alfabetizadores hispanohablantes  urbano formado</t>
  </si>
  <si>
    <t>Alfabetizadores hispanohablantes rural formado</t>
  </si>
  <si>
    <t>Alfabetizadores hispanohablantes urbano formado</t>
  </si>
  <si>
    <t xml:space="preserve">Continua </t>
  </si>
  <si>
    <t>Calendarización del número de figuras formadas 2o semestre</t>
  </si>
  <si>
    <t xml:space="preserve">Ingreso en 2016 
</t>
  </si>
  <si>
    <t>6 a 11 meses de permanencia</t>
  </si>
  <si>
    <t xml:space="preserve"> Un año o más de permanencia</t>
  </si>
  <si>
    <t xml:space="preserve">Ingreso en 2016 </t>
  </si>
  <si>
    <t>Asesor urbano</t>
  </si>
  <si>
    <t>Alfabetizador MIB</t>
  </si>
  <si>
    <t>Alfabetizador rural MIB formado</t>
  </si>
  <si>
    <t>Ingreso en 2016</t>
  </si>
  <si>
    <t xml:space="preserve">Formación continua II para el 40% de las figuras con permanencia de 6 a 11 meses </t>
  </si>
  <si>
    <t xml:space="preserve">Formación continua  para figuras con un año o más
30% de las figuras
</t>
  </si>
  <si>
    <t xml:space="preserve">Formación continua I para el 0% de las figuras con permanencia de 3 a 6 meses </t>
  </si>
  <si>
    <t>ANEXO 
PROGRAMA ANUAL ESTATAL DE FORMACIÓN (PAEF) AÑO 2016
FORMATO 1 ELABORACIÓN DEL PROGRAMA PRESUPUESTO PARA LOS MESES DE OCTUBRE Y NOVIEMBRE DE 2016
FIGURAS EDUCATIVAS HH Y MIB</t>
  </si>
  <si>
    <t>ZACATECAS</t>
  </si>
  <si>
    <t>11 DE OCTUBRE DE 2016</t>
  </si>
  <si>
    <t>LIC. NATIVIDAD RALIREZ URBINA- COORDINADOR DE UNIDAD DE SERVICIOS EDUCATIVOS</t>
  </si>
  <si>
    <t>QFB. JOSÉ HERNÁNDEZ DÁVILA- SUBDIRECTOR DE SERVICIOS EDUCATIVOS</t>
  </si>
  <si>
    <t xml:space="preserve">PROGRAMA ANUAL ESTATAL DE FORMACIÓN (PAEF) AÑO 2016 ( OCTUBRE-NOVIEMBRE)
PROGRAMACIÓN DE METAS DE FORMACIÓN POR FIGURA EDUCATIVA
                      FORMATO 2 FIGURAS HH Y MIB                                                            </t>
  </si>
  <si>
    <t xml:space="preserve">Entidad:         </t>
  </si>
  <si>
    <t>Revisó y validó: QFB. JOSÉ HERNÁNDEZ DÁVILA-SUBDIRECTOR DE SERVICIOS EDUCATIVOS</t>
  </si>
  <si>
    <t>Elaboró: LIC. NATIVIDAD RAMÍREZ URBINA-COORDINADOR DE UNIDAD DE SERVICIOS EDUCATIVOS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</si>
</sst>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;[Red]\-&quot;$&quot;#,##0"/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5"/>
      <color rgb="FF00000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sz val="18"/>
      <color rgb="FFFF0000"/>
      <name val="Calibri"/>
      <family val="2"/>
      <scheme val="minor"/>
    </font>
    <font>
      <b/>
      <sz val="24"/>
      <name val="Calibri"/>
      <family val="2"/>
      <scheme val="minor"/>
    </font>
    <font>
      <sz val="24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4"/>
      <color theme="1"/>
      <name val="Calibri"/>
      <family val="2"/>
    </font>
    <font>
      <b/>
      <sz val="28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7EB9F"/>
        <bgColor indexed="64"/>
      </patternFill>
    </fill>
    <fill>
      <patternFill patternType="solid">
        <fgColor rgb="FFB0EAB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/>
    <xf numFmtId="164" fontId="8" fillId="0" borderId="0" xfId="0" applyNumberFormat="1" applyFont="1"/>
    <xf numFmtId="0" fontId="9" fillId="0" borderId="0" xfId="0" applyFont="1" applyBorder="1" applyAlignment="1">
      <alignment vertical="center"/>
    </xf>
    <xf numFmtId="6" fontId="0" fillId="0" borderId="0" xfId="0" applyNumberFormat="1" applyBorder="1"/>
    <xf numFmtId="0" fontId="0" fillId="0" borderId="0" xfId="0" applyBorder="1"/>
    <xf numFmtId="3" fontId="0" fillId="0" borderId="0" xfId="0" applyNumberFormat="1"/>
    <xf numFmtId="0" fontId="10" fillId="0" borderId="0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/>
    <xf numFmtId="0" fontId="14" fillId="3" borderId="12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2" fillId="0" borderId="5" xfId="0" applyFont="1" applyBorder="1" applyAlignment="1"/>
    <xf numFmtId="6" fontId="0" fillId="0" borderId="0" xfId="0" applyNumberFormat="1" applyBorder="1" applyAlignment="1"/>
    <xf numFmtId="0" fontId="19" fillId="0" borderId="0" xfId="0" applyFont="1"/>
    <xf numFmtId="0" fontId="14" fillId="3" borderId="2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3" fontId="5" fillId="0" borderId="27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3" fontId="5" fillId="0" borderId="29" xfId="0" applyNumberFormat="1" applyFont="1" applyBorder="1" applyAlignment="1">
      <alignment horizontal="center" vertical="center"/>
    </xf>
    <xf numFmtId="3" fontId="5" fillId="0" borderId="33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5" fillId="0" borderId="34" xfId="0" applyNumberFormat="1" applyFont="1" applyBorder="1" applyAlignment="1">
      <alignment horizontal="center" vertical="center"/>
    </xf>
    <xf numFmtId="3" fontId="5" fillId="0" borderId="29" xfId="0" applyNumberFormat="1" applyFont="1" applyFill="1" applyBorder="1" applyAlignment="1">
      <alignment horizontal="center" vertical="center"/>
    </xf>
    <xf numFmtId="3" fontId="5" fillId="0" borderId="30" xfId="0" applyNumberFormat="1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center" vertical="center"/>
    </xf>
    <xf numFmtId="3" fontId="5" fillId="0" borderId="7" xfId="1" quotePrefix="1" applyNumberFormat="1" applyFont="1" applyBorder="1" applyAlignment="1">
      <alignment horizontal="center" vertical="center"/>
    </xf>
    <xf numFmtId="3" fontId="5" fillId="0" borderId="5" xfId="1" quotePrefix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3" fontId="5" fillId="0" borderId="27" xfId="1" applyNumberFormat="1" applyFont="1" applyBorder="1" applyAlignment="1">
      <alignment horizontal="center" vertical="center"/>
    </xf>
    <xf numFmtId="3" fontId="5" fillId="0" borderId="33" xfId="1" applyNumberFormat="1" applyFont="1" applyBorder="1" applyAlignment="1">
      <alignment horizontal="center" vertical="center"/>
    </xf>
    <xf numFmtId="3" fontId="5" fillId="0" borderId="0" xfId="1" quotePrefix="1" applyNumberFormat="1" applyFont="1" applyBorder="1" applyAlignment="1">
      <alignment horizontal="center" vertical="center"/>
    </xf>
    <xf numFmtId="3" fontId="5" fillId="0" borderId="0" xfId="1" applyNumberFormat="1" applyFont="1" applyBorder="1" applyAlignment="1">
      <alignment horizontal="center" vertical="center"/>
    </xf>
    <xf numFmtId="3" fontId="5" fillId="0" borderId="29" xfId="1" applyNumberFormat="1" applyFont="1" applyBorder="1" applyAlignment="1">
      <alignment horizontal="center" vertical="center"/>
    </xf>
    <xf numFmtId="3" fontId="5" fillId="0" borderId="33" xfId="1" quotePrefix="1" applyNumberFormat="1" applyFont="1" applyBorder="1" applyAlignment="1">
      <alignment horizontal="center" vertical="center"/>
    </xf>
    <xf numFmtId="3" fontId="5" fillId="0" borderId="9" xfId="1" applyNumberFormat="1" applyFont="1" applyBorder="1" applyAlignment="1">
      <alignment horizontal="center" vertical="center"/>
    </xf>
    <xf numFmtId="3" fontId="5" fillId="0" borderId="2" xfId="1" quotePrefix="1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3" fontId="5" fillId="0" borderId="30" xfId="1" applyNumberFormat="1" applyFont="1" applyBorder="1" applyAlignment="1">
      <alignment horizontal="center" vertical="center"/>
    </xf>
    <xf numFmtId="6" fontId="6" fillId="0" borderId="0" xfId="1" applyNumberFormat="1" applyFont="1" applyFill="1" applyBorder="1" applyAlignment="1">
      <alignment horizontal="center" vertical="center" wrapText="1"/>
    </xf>
    <xf numFmtId="0" fontId="7" fillId="9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10" borderId="10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20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3" fontId="20" fillId="0" borderId="18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Fill="1" applyBorder="1" applyAlignment="1">
      <alignment horizontal="center" vertical="center" wrapText="1"/>
    </xf>
    <xf numFmtId="3" fontId="20" fillId="3" borderId="19" xfId="0" applyNumberFormat="1" applyFont="1" applyFill="1" applyBorder="1" applyAlignment="1">
      <alignment horizontal="center" vertical="center" wrapText="1"/>
    </xf>
    <xf numFmtId="6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20" fillId="0" borderId="18" xfId="0" applyNumberFormat="1" applyFont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6" fontId="6" fillId="0" borderId="0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/>
    <xf numFmtId="0" fontId="7" fillId="2" borderId="2" xfId="0" applyFont="1" applyFill="1" applyBorder="1" applyAlignment="1">
      <alignment wrapText="1"/>
    </xf>
    <xf numFmtId="3" fontId="20" fillId="0" borderId="19" xfId="0" applyNumberFormat="1" applyFont="1" applyFill="1" applyBorder="1" applyAlignment="1" applyProtection="1">
      <alignment horizontal="center" vertical="center" wrapText="1"/>
      <protection hidden="1"/>
    </xf>
    <xf numFmtId="3" fontId="20" fillId="0" borderId="19" xfId="0" applyNumberFormat="1" applyFont="1" applyBorder="1" applyAlignment="1" applyProtection="1">
      <alignment horizontal="center" vertical="center" wrapText="1"/>
      <protection hidden="1"/>
    </xf>
    <xf numFmtId="3" fontId="20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21" fillId="4" borderId="10" xfId="0" applyFont="1" applyFill="1" applyBorder="1" applyAlignment="1">
      <alignment horizontal="left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6" fontId="23" fillId="0" borderId="0" xfId="0" applyNumberFormat="1" applyFont="1" applyBorder="1" applyAlignment="1"/>
    <xf numFmtId="0" fontId="11" fillId="0" borderId="5" xfId="0" applyFont="1" applyBorder="1" applyAlignment="1">
      <alignment vertical="center"/>
    </xf>
    <xf numFmtId="0" fontId="0" fillId="0" borderId="5" xfId="0" applyBorder="1"/>
    <xf numFmtId="6" fontId="20" fillId="0" borderId="38" xfId="0" applyNumberFormat="1" applyFont="1" applyBorder="1" applyAlignment="1">
      <alignment horizontal="center" vertical="center" wrapText="1"/>
    </xf>
    <xf numFmtId="6" fontId="20" fillId="0" borderId="19" xfId="0" applyNumberFormat="1" applyFont="1" applyBorder="1" applyAlignment="1">
      <alignment horizontal="center" vertical="center" wrapText="1"/>
    </xf>
    <xf numFmtId="3" fontId="7" fillId="2" borderId="39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 wrapText="1"/>
    </xf>
    <xf numFmtId="0" fontId="25" fillId="4" borderId="1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9" fillId="0" borderId="27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wrapText="1"/>
    </xf>
    <xf numFmtId="0" fontId="9" fillId="0" borderId="29" xfId="0" applyFont="1" applyBorder="1" applyAlignment="1">
      <alignment horizontal="center" wrapText="1"/>
    </xf>
    <xf numFmtId="0" fontId="9" fillId="0" borderId="30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3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35" xfId="0" applyFont="1" applyFill="1" applyBorder="1" applyAlignment="1">
      <alignment horizontal="center" vertical="center" wrapText="1"/>
    </xf>
    <xf numFmtId="0" fontId="12" fillId="3" borderId="36" xfId="0" applyFont="1" applyFill="1" applyBorder="1" applyAlignment="1">
      <alignment horizontal="center" vertical="center" wrapText="1"/>
    </xf>
    <xf numFmtId="0" fontId="12" fillId="3" borderId="37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FF89"/>
      <color rgb="FF99CCFF"/>
      <color rgb="FFB0EAB4"/>
      <color rgb="FFB7EB9F"/>
      <color rgb="FFCCD87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579120</xdr:colOff>
      <xdr:row>0</xdr:row>
      <xdr:rowOff>45720</xdr:rowOff>
    </xdr:from>
    <xdr:to>
      <xdr:col>10</xdr:col>
      <xdr:colOff>685800</xdr:colOff>
      <xdr:row>1</xdr:row>
      <xdr:rowOff>0</xdr:rowOff>
    </xdr:to>
    <xdr:pic>
      <xdr:nvPicPr>
        <xdr:cNvPr id="5" name="1 Imagen" descr="PLECAnvaSIN"/>
        <xdr:cNvPicPr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1000"/>
                  </a14:imgEffect>
                  <a14:imgEffect>
                    <a14:brightnessContrast bright="-10000" contrast="6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" y="45720"/>
          <a:ext cx="15331440" cy="914400"/>
        </a:xfrm>
        <a:prstGeom prst="rect">
          <a:avLst/>
        </a:prstGeom>
        <a:solidFill>
          <a:schemeClr val="tx1"/>
        </a:solidFill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83"/>
  <sheetViews>
    <sheetView showGridLines="0" tabSelected="1" topLeftCell="E1" zoomScale="75" zoomScaleNormal="75" workbookViewId="0">
      <selection activeCell="A24" sqref="A24"/>
    </sheetView>
  </sheetViews>
  <sheetFormatPr baseColWidth="10" defaultColWidth="32.5703125" defaultRowHeight="75.599999999999994" customHeight="1" x14ac:dyDescent="0.25"/>
  <cols>
    <col min="1" max="1" width="3" customWidth="1"/>
    <col min="2" max="2" width="37.85546875" customWidth="1"/>
    <col min="3" max="4" width="21" style="1" customWidth="1"/>
    <col min="5" max="5" width="21" customWidth="1"/>
    <col min="6" max="6" width="24.140625" customWidth="1"/>
    <col min="7" max="7" width="21" customWidth="1"/>
    <col min="8" max="8" width="24.42578125" customWidth="1"/>
    <col min="9" max="15" width="21" customWidth="1"/>
    <col min="16" max="16" width="24.7109375" customWidth="1"/>
    <col min="17" max="19" width="21" customWidth="1"/>
    <col min="20" max="20" width="24.42578125" customWidth="1"/>
    <col min="21" max="21" width="12.5703125" customWidth="1"/>
  </cols>
  <sheetData>
    <row r="1" spans="2:22" ht="157.9" customHeight="1" x14ac:dyDescent="0.25">
      <c r="B1" s="104" t="s">
        <v>70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2:22" ht="76.900000000000006" customHeight="1" thickBot="1" x14ac:dyDescent="0.45">
      <c r="B2" s="11" t="s">
        <v>0</v>
      </c>
      <c r="C2" s="106" t="s">
        <v>71</v>
      </c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10" t="s">
        <v>1</v>
      </c>
      <c r="P2" s="110"/>
      <c r="Q2" s="106" t="s">
        <v>72</v>
      </c>
      <c r="R2" s="107"/>
      <c r="S2" s="107"/>
    </row>
    <row r="3" spans="2:22" ht="30" customHeight="1" thickTop="1" thickBot="1" x14ac:dyDescent="0.35">
      <c r="B3" s="11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2"/>
      <c r="P3" s="12"/>
      <c r="Q3" s="14"/>
      <c r="R3" s="14"/>
      <c r="S3" s="14"/>
    </row>
    <row r="4" spans="2:22" ht="30" customHeight="1" thickBot="1" x14ac:dyDescent="0.3">
      <c r="B4" s="28"/>
      <c r="C4" s="113" t="s">
        <v>30</v>
      </c>
      <c r="D4" s="116" t="s">
        <v>31</v>
      </c>
      <c r="E4" s="119" t="s">
        <v>32</v>
      </c>
      <c r="F4" s="120"/>
      <c r="G4" s="120"/>
      <c r="H4" s="121"/>
      <c r="I4" s="29"/>
      <c r="J4" s="122" t="s">
        <v>33</v>
      </c>
      <c r="K4" s="122"/>
      <c r="L4" s="123"/>
      <c r="M4" s="123"/>
      <c r="N4" s="123"/>
      <c r="O4" s="123"/>
      <c r="P4" s="123"/>
      <c r="Q4" s="124"/>
      <c r="R4" s="28"/>
      <c r="S4" s="28"/>
      <c r="T4" s="28"/>
      <c r="U4" s="28"/>
      <c r="V4" s="28"/>
    </row>
    <row r="5" spans="2:22" ht="30" customHeight="1" thickBot="1" x14ac:dyDescent="0.3">
      <c r="B5" s="28"/>
      <c r="C5" s="114"/>
      <c r="D5" s="117"/>
      <c r="E5" s="125" t="s">
        <v>34</v>
      </c>
      <c r="F5" s="129" t="s">
        <v>35</v>
      </c>
      <c r="G5" s="129" t="s">
        <v>3</v>
      </c>
      <c r="H5" s="131" t="s">
        <v>4</v>
      </c>
      <c r="I5" s="127" t="s">
        <v>36</v>
      </c>
      <c r="J5" s="128"/>
      <c r="K5" s="127" t="s">
        <v>37</v>
      </c>
      <c r="L5" s="128"/>
      <c r="M5" s="127" t="s">
        <v>38</v>
      </c>
      <c r="N5" s="128"/>
      <c r="O5" s="127" t="s">
        <v>39</v>
      </c>
      <c r="P5" s="128"/>
      <c r="Q5" s="113" t="s">
        <v>40</v>
      </c>
      <c r="R5" s="28"/>
      <c r="S5" s="28"/>
      <c r="T5" s="28"/>
      <c r="U5" s="28"/>
      <c r="V5" s="28"/>
    </row>
    <row r="6" spans="2:22" ht="49.9" customHeight="1" thickBot="1" x14ac:dyDescent="0.3">
      <c r="B6" s="28"/>
      <c r="C6" s="115"/>
      <c r="D6" s="118"/>
      <c r="E6" s="126"/>
      <c r="F6" s="130"/>
      <c r="G6" s="130"/>
      <c r="H6" s="132"/>
      <c r="I6" s="30" t="s">
        <v>41</v>
      </c>
      <c r="J6" s="31" t="s">
        <v>42</v>
      </c>
      <c r="K6" s="30" t="s">
        <v>41</v>
      </c>
      <c r="L6" s="31" t="s">
        <v>42</v>
      </c>
      <c r="M6" s="30" t="s">
        <v>41</v>
      </c>
      <c r="N6" s="31" t="s">
        <v>42</v>
      </c>
      <c r="O6" s="30" t="s">
        <v>41</v>
      </c>
      <c r="P6" s="31" t="s">
        <v>42</v>
      </c>
      <c r="Q6" s="115"/>
      <c r="R6" s="28"/>
      <c r="S6" s="28"/>
      <c r="T6" s="28"/>
      <c r="U6" s="28"/>
      <c r="V6" s="28"/>
    </row>
    <row r="7" spans="2:22" ht="45" customHeight="1" x14ac:dyDescent="0.3">
      <c r="B7" s="28"/>
      <c r="C7" s="32" t="s">
        <v>43</v>
      </c>
      <c r="D7" s="35">
        <v>2</v>
      </c>
      <c r="E7" s="36">
        <v>0</v>
      </c>
      <c r="F7" s="37">
        <v>6</v>
      </c>
      <c r="G7" s="37">
        <v>4</v>
      </c>
      <c r="H7" s="38">
        <v>1</v>
      </c>
      <c r="I7" s="48">
        <v>0</v>
      </c>
      <c r="J7" s="49">
        <f>I7*E7</f>
        <v>0</v>
      </c>
      <c r="K7" s="50">
        <v>36</v>
      </c>
      <c r="L7" s="50">
        <f>K7*F7</f>
        <v>216</v>
      </c>
      <c r="M7" s="50">
        <v>20</v>
      </c>
      <c r="N7" s="50">
        <f>M7*G7</f>
        <v>80</v>
      </c>
      <c r="O7" s="50">
        <v>25</v>
      </c>
      <c r="P7" s="50">
        <f>O7*H7</f>
        <v>25</v>
      </c>
      <c r="Q7" s="51">
        <f>J7+L7+N7+P7</f>
        <v>321</v>
      </c>
      <c r="R7" s="28"/>
      <c r="S7" s="28"/>
      <c r="T7" s="28"/>
      <c r="U7" s="28"/>
      <c r="V7" s="28"/>
    </row>
    <row r="8" spans="2:22" ht="45" customHeight="1" x14ac:dyDescent="0.3">
      <c r="B8" s="28"/>
      <c r="C8" s="33" t="s">
        <v>44</v>
      </c>
      <c r="D8" s="39">
        <v>2</v>
      </c>
      <c r="E8" s="40">
        <v>1</v>
      </c>
      <c r="F8" s="41">
        <v>6</v>
      </c>
      <c r="G8" s="41">
        <v>2</v>
      </c>
      <c r="H8" s="42">
        <v>1</v>
      </c>
      <c r="I8" s="52">
        <v>250</v>
      </c>
      <c r="J8" s="53">
        <f t="shared" ref="J8:J11" si="0">I8*E8</f>
        <v>250</v>
      </c>
      <c r="K8" s="54">
        <v>36</v>
      </c>
      <c r="L8" s="54">
        <f t="shared" ref="L8:L11" si="1">K8*F8</f>
        <v>216</v>
      </c>
      <c r="M8" s="54">
        <v>60</v>
      </c>
      <c r="N8" s="54">
        <f t="shared" ref="N8:N11" si="2">M8*G8</f>
        <v>120</v>
      </c>
      <c r="O8" s="54">
        <v>25</v>
      </c>
      <c r="P8" s="54">
        <f t="shared" ref="P8:P11" si="3">O8*H8</f>
        <v>25</v>
      </c>
      <c r="Q8" s="55">
        <f t="shared" ref="Q8:Q11" si="4">J8+L8+N8+P8</f>
        <v>611</v>
      </c>
      <c r="R8" s="28"/>
      <c r="S8" s="28"/>
      <c r="T8" s="28"/>
      <c r="U8" s="28"/>
      <c r="V8" s="28"/>
    </row>
    <row r="9" spans="2:22" ht="45" customHeight="1" x14ac:dyDescent="0.3">
      <c r="B9" s="28"/>
      <c r="C9" s="33" t="s">
        <v>45</v>
      </c>
      <c r="D9" s="39">
        <v>3</v>
      </c>
      <c r="E9" s="40">
        <v>0</v>
      </c>
      <c r="F9" s="41">
        <v>9</v>
      </c>
      <c r="G9" s="41">
        <v>6</v>
      </c>
      <c r="H9" s="42">
        <v>1</v>
      </c>
      <c r="I9" s="56">
        <v>0</v>
      </c>
      <c r="J9" s="53">
        <f t="shared" si="0"/>
        <v>0</v>
      </c>
      <c r="K9" s="54">
        <v>36</v>
      </c>
      <c r="L9" s="54">
        <f t="shared" si="1"/>
        <v>324</v>
      </c>
      <c r="M9" s="54">
        <v>20</v>
      </c>
      <c r="N9" s="54">
        <f t="shared" si="2"/>
        <v>120</v>
      </c>
      <c r="O9" s="54">
        <v>25</v>
      </c>
      <c r="P9" s="54">
        <f t="shared" si="3"/>
        <v>25</v>
      </c>
      <c r="Q9" s="55">
        <f t="shared" si="4"/>
        <v>469</v>
      </c>
      <c r="R9" s="28"/>
      <c r="S9" s="28"/>
      <c r="T9" s="28"/>
      <c r="U9" s="28"/>
      <c r="V9" s="28"/>
    </row>
    <row r="10" spans="2:22" ht="45" customHeight="1" x14ac:dyDescent="0.3">
      <c r="B10" s="28"/>
      <c r="C10" s="33" t="s">
        <v>46</v>
      </c>
      <c r="D10" s="43">
        <v>3</v>
      </c>
      <c r="E10" s="40">
        <v>2</v>
      </c>
      <c r="F10" s="41">
        <v>9</v>
      </c>
      <c r="G10" s="41">
        <v>2</v>
      </c>
      <c r="H10" s="42">
        <v>1</v>
      </c>
      <c r="I10" s="52">
        <v>250</v>
      </c>
      <c r="J10" s="53">
        <f t="shared" si="0"/>
        <v>500</v>
      </c>
      <c r="K10" s="54">
        <v>36</v>
      </c>
      <c r="L10" s="54">
        <f t="shared" si="1"/>
        <v>324</v>
      </c>
      <c r="M10" s="54">
        <v>60</v>
      </c>
      <c r="N10" s="54">
        <f t="shared" si="2"/>
        <v>120</v>
      </c>
      <c r="O10" s="54">
        <v>25</v>
      </c>
      <c r="P10" s="54">
        <f t="shared" si="3"/>
        <v>25</v>
      </c>
      <c r="Q10" s="55">
        <f t="shared" si="4"/>
        <v>969</v>
      </c>
      <c r="R10" s="28"/>
      <c r="S10" s="28"/>
      <c r="T10" s="28"/>
      <c r="U10" s="28"/>
      <c r="V10" s="28"/>
    </row>
    <row r="11" spans="2:22" ht="45" customHeight="1" thickBot="1" x14ac:dyDescent="0.35">
      <c r="B11" s="28"/>
      <c r="C11" s="34" t="s">
        <v>47</v>
      </c>
      <c r="D11" s="44">
        <v>5</v>
      </c>
      <c r="E11" s="45">
        <v>4</v>
      </c>
      <c r="F11" s="46">
        <v>15</v>
      </c>
      <c r="G11" s="46">
        <v>2</v>
      </c>
      <c r="H11" s="47">
        <v>1</v>
      </c>
      <c r="I11" s="57">
        <v>140</v>
      </c>
      <c r="J11" s="58">
        <f t="shared" si="0"/>
        <v>560</v>
      </c>
      <c r="K11" s="59">
        <v>36</v>
      </c>
      <c r="L11" s="59">
        <f t="shared" si="1"/>
        <v>540</v>
      </c>
      <c r="M11" s="59">
        <v>75</v>
      </c>
      <c r="N11" s="59">
        <f t="shared" si="2"/>
        <v>150</v>
      </c>
      <c r="O11" s="59">
        <v>25</v>
      </c>
      <c r="P11" s="59">
        <f t="shared" si="3"/>
        <v>25</v>
      </c>
      <c r="Q11" s="60">
        <f t="shared" si="4"/>
        <v>1275</v>
      </c>
      <c r="R11" s="28"/>
      <c r="S11" s="28"/>
      <c r="T11" s="28"/>
      <c r="U11" s="28"/>
      <c r="V11" s="28"/>
    </row>
    <row r="12" spans="2:22" ht="30" customHeight="1" x14ac:dyDescent="0.3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2:22" ht="36.6" customHeight="1" thickBot="1" x14ac:dyDescent="0.35">
      <c r="B13" s="11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2"/>
      <c r="P13" s="12"/>
      <c r="Q13" s="14"/>
      <c r="R13" s="14"/>
      <c r="S13" s="14"/>
    </row>
    <row r="14" spans="2:22" ht="18" hidden="1" customHeight="1" thickBot="1" x14ac:dyDescent="0.35">
      <c r="B14" s="108"/>
      <c r="C14" s="108"/>
      <c r="D14" s="108"/>
      <c r="E14" s="108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2"/>
    </row>
    <row r="15" spans="2:22" ht="200.45" customHeight="1" x14ac:dyDescent="0.25">
      <c r="B15" s="62" t="s">
        <v>23</v>
      </c>
      <c r="C15" s="63" t="s">
        <v>2</v>
      </c>
      <c r="D15" s="63" t="s">
        <v>18</v>
      </c>
      <c r="E15" s="64" t="s">
        <v>17</v>
      </c>
      <c r="F15" s="65" t="s">
        <v>29</v>
      </c>
      <c r="G15" s="65" t="s">
        <v>20</v>
      </c>
      <c r="H15" s="65" t="s">
        <v>69</v>
      </c>
      <c r="I15" s="66" t="s">
        <v>28</v>
      </c>
      <c r="J15" s="66" t="s">
        <v>21</v>
      </c>
      <c r="K15" s="66" t="s">
        <v>67</v>
      </c>
      <c r="L15" s="67" t="s">
        <v>22</v>
      </c>
      <c r="M15" s="67" t="s">
        <v>19</v>
      </c>
      <c r="N15" s="67" t="s">
        <v>68</v>
      </c>
      <c r="O15" s="68" t="s">
        <v>52</v>
      </c>
      <c r="P15" s="68" t="s">
        <v>51</v>
      </c>
      <c r="Q15" s="69" t="s">
        <v>48</v>
      </c>
      <c r="R15" s="68" t="s">
        <v>49</v>
      </c>
      <c r="S15" s="68" t="s">
        <v>50</v>
      </c>
      <c r="T15" s="68" t="s">
        <v>25</v>
      </c>
    </row>
    <row r="16" spans="2:22" ht="75.599999999999994" customHeight="1" x14ac:dyDescent="0.35">
      <c r="B16" s="70" t="s">
        <v>43</v>
      </c>
      <c r="C16" s="71">
        <v>1</v>
      </c>
      <c r="D16" s="71">
        <v>2</v>
      </c>
      <c r="E16" s="88">
        <v>176</v>
      </c>
      <c r="F16" s="72">
        <v>1</v>
      </c>
      <c r="G16" s="73">
        <v>2</v>
      </c>
      <c r="H16" s="86">
        <v>0</v>
      </c>
      <c r="I16" s="73">
        <v>1</v>
      </c>
      <c r="J16" s="73">
        <v>2</v>
      </c>
      <c r="K16" s="74">
        <v>70</v>
      </c>
      <c r="L16" s="72">
        <v>1</v>
      </c>
      <c r="M16" s="73">
        <v>2</v>
      </c>
      <c r="N16" s="74">
        <v>52</v>
      </c>
      <c r="O16" s="75">
        <v>0</v>
      </c>
      <c r="P16" s="75">
        <v>216</v>
      </c>
      <c r="Q16" s="75">
        <v>80</v>
      </c>
      <c r="R16" s="75">
        <v>25</v>
      </c>
      <c r="S16" s="61">
        <f>P16+Q16+R16</f>
        <v>321</v>
      </c>
      <c r="T16" s="97">
        <f t="shared" ref="T16:T21" si="5">S16*(N16+K16+E16)</f>
        <v>95658</v>
      </c>
      <c r="U16" s="16"/>
      <c r="V16" s="16"/>
    </row>
    <row r="17" spans="2:23" ht="75.599999999999994" customHeight="1" x14ac:dyDescent="0.35">
      <c r="B17" s="70" t="s">
        <v>44</v>
      </c>
      <c r="C17" s="76">
        <v>1</v>
      </c>
      <c r="D17" s="76">
        <v>2</v>
      </c>
      <c r="E17" s="74">
        <v>122</v>
      </c>
      <c r="F17" s="72">
        <v>1</v>
      </c>
      <c r="G17" s="73">
        <v>2</v>
      </c>
      <c r="H17" s="86">
        <v>0</v>
      </c>
      <c r="I17" s="72">
        <v>1</v>
      </c>
      <c r="J17" s="73">
        <v>2</v>
      </c>
      <c r="K17" s="74">
        <v>48</v>
      </c>
      <c r="L17" s="72">
        <v>1</v>
      </c>
      <c r="M17" s="73">
        <v>2</v>
      </c>
      <c r="N17" s="74">
        <v>36</v>
      </c>
      <c r="O17" s="75">
        <v>250</v>
      </c>
      <c r="P17" s="75">
        <v>216</v>
      </c>
      <c r="Q17" s="75">
        <v>120</v>
      </c>
      <c r="R17" s="75">
        <v>25</v>
      </c>
      <c r="S17" s="61">
        <f>SUM(O17:R17)</f>
        <v>611</v>
      </c>
      <c r="T17" s="98">
        <f t="shared" si="5"/>
        <v>125866</v>
      </c>
      <c r="U17" s="16"/>
      <c r="V17" s="16"/>
    </row>
    <row r="18" spans="2:23" ht="75.599999999999994" customHeight="1" x14ac:dyDescent="0.35">
      <c r="B18" s="70" t="s">
        <v>64</v>
      </c>
      <c r="C18" s="76">
        <v>1</v>
      </c>
      <c r="D18" s="76">
        <v>5</v>
      </c>
      <c r="E18" s="74">
        <v>0</v>
      </c>
      <c r="F18" s="72">
        <v>1</v>
      </c>
      <c r="G18" s="73">
        <v>2</v>
      </c>
      <c r="H18" s="86">
        <v>0</v>
      </c>
      <c r="I18" s="72">
        <v>1</v>
      </c>
      <c r="J18" s="73">
        <v>2</v>
      </c>
      <c r="K18" s="74">
        <v>0</v>
      </c>
      <c r="L18" s="72">
        <v>1</v>
      </c>
      <c r="M18" s="73">
        <v>2</v>
      </c>
      <c r="N18" s="74">
        <v>0</v>
      </c>
      <c r="O18" s="75">
        <v>560</v>
      </c>
      <c r="P18" s="75">
        <v>540</v>
      </c>
      <c r="Q18" s="75">
        <v>150</v>
      </c>
      <c r="R18" s="80">
        <v>25</v>
      </c>
      <c r="S18" s="61">
        <f>SUM(O18:R18)</f>
        <v>1275</v>
      </c>
      <c r="T18" s="98">
        <f t="shared" si="5"/>
        <v>0</v>
      </c>
      <c r="U18" s="16"/>
      <c r="V18" s="16"/>
    </row>
    <row r="19" spans="2:23" ht="75.599999999999994" customHeight="1" x14ac:dyDescent="0.35">
      <c r="B19" s="70" t="s">
        <v>53</v>
      </c>
      <c r="C19" s="77">
        <v>1</v>
      </c>
      <c r="D19" s="77">
        <v>3</v>
      </c>
      <c r="E19" s="74">
        <v>178</v>
      </c>
      <c r="F19" s="78">
        <v>1</v>
      </c>
      <c r="G19" s="79">
        <v>2</v>
      </c>
      <c r="H19" s="87">
        <v>0</v>
      </c>
      <c r="I19" s="78">
        <v>1</v>
      </c>
      <c r="J19" s="79">
        <v>2</v>
      </c>
      <c r="K19" s="74">
        <v>71</v>
      </c>
      <c r="L19" s="78">
        <v>1</v>
      </c>
      <c r="M19" s="79">
        <v>2</v>
      </c>
      <c r="N19" s="74">
        <v>53</v>
      </c>
      <c r="O19" s="80">
        <v>0</v>
      </c>
      <c r="P19" s="80">
        <v>324</v>
      </c>
      <c r="Q19" s="80">
        <v>120</v>
      </c>
      <c r="R19" s="80">
        <v>25</v>
      </c>
      <c r="S19" s="61">
        <f>SUM(O19:R19)</f>
        <v>469</v>
      </c>
      <c r="T19" s="98">
        <f t="shared" si="5"/>
        <v>141638</v>
      </c>
      <c r="U19" s="16"/>
      <c r="V19" s="16"/>
    </row>
    <row r="20" spans="2:23" ht="75.599999999999994" customHeight="1" x14ac:dyDescent="0.35">
      <c r="B20" s="70" t="s">
        <v>46</v>
      </c>
      <c r="C20" s="77">
        <v>1</v>
      </c>
      <c r="D20" s="77">
        <v>3</v>
      </c>
      <c r="E20" s="74">
        <v>124</v>
      </c>
      <c r="F20" s="78">
        <v>1</v>
      </c>
      <c r="G20" s="79">
        <v>2</v>
      </c>
      <c r="H20" s="87">
        <v>0</v>
      </c>
      <c r="I20" s="78">
        <v>1</v>
      </c>
      <c r="J20" s="79">
        <v>2</v>
      </c>
      <c r="K20" s="74">
        <v>49</v>
      </c>
      <c r="L20" s="78">
        <v>1</v>
      </c>
      <c r="M20" s="79">
        <v>2</v>
      </c>
      <c r="N20" s="74">
        <v>37</v>
      </c>
      <c r="O20" s="80">
        <v>500</v>
      </c>
      <c r="P20" s="80">
        <v>324</v>
      </c>
      <c r="Q20" s="80">
        <v>120</v>
      </c>
      <c r="R20" s="80">
        <v>25</v>
      </c>
      <c r="S20" s="61">
        <f>SUM(O20:R20)</f>
        <v>969</v>
      </c>
      <c r="T20" s="98">
        <f t="shared" si="5"/>
        <v>203490</v>
      </c>
      <c r="U20" s="3"/>
    </row>
    <row r="21" spans="2:23" ht="84.6" customHeight="1" x14ac:dyDescent="0.25">
      <c r="B21" s="70" t="s">
        <v>47</v>
      </c>
      <c r="C21" s="76">
        <v>1</v>
      </c>
      <c r="D21" s="76">
        <v>5</v>
      </c>
      <c r="E21" s="74">
        <v>0</v>
      </c>
      <c r="F21" s="78">
        <v>1</v>
      </c>
      <c r="G21" s="79">
        <v>3</v>
      </c>
      <c r="H21" s="87">
        <v>0</v>
      </c>
      <c r="I21" s="78">
        <v>1</v>
      </c>
      <c r="J21" s="79">
        <v>3</v>
      </c>
      <c r="K21" s="74"/>
      <c r="L21" s="78">
        <v>1</v>
      </c>
      <c r="M21" s="79">
        <v>3</v>
      </c>
      <c r="N21" s="74">
        <v>0</v>
      </c>
      <c r="O21" s="75">
        <v>560</v>
      </c>
      <c r="P21" s="75">
        <v>540</v>
      </c>
      <c r="Q21" s="75">
        <v>150</v>
      </c>
      <c r="R21" s="80">
        <v>25</v>
      </c>
      <c r="S21" s="61">
        <f>SUM(O21:R21)</f>
        <v>1275</v>
      </c>
      <c r="T21" s="98">
        <f t="shared" si="5"/>
        <v>0</v>
      </c>
    </row>
    <row r="22" spans="2:23" ht="75.599999999999994" customHeight="1" thickBot="1" x14ac:dyDescent="0.5">
      <c r="B22" s="81" t="s">
        <v>5</v>
      </c>
      <c r="C22" s="82"/>
      <c r="D22" s="82"/>
      <c r="E22" s="83">
        <f>SUM(E16:E21)</f>
        <v>600</v>
      </c>
      <c r="F22" s="83"/>
      <c r="G22" s="83"/>
      <c r="H22" s="83">
        <f>SUM(H16:H21)</f>
        <v>0</v>
      </c>
      <c r="I22" s="83"/>
      <c r="J22" s="83"/>
      <c r="K22" s="83">
        <f>SUM(K16:K21)</f>
        <v>238</v>
      </c>
      <c r="L22" s="83"/>
      <c r="M22" s="83"/>
      <c r="N22" s="83">
        <f>SUM(N16:N21)</f>
        <v>178</v>
      </c>
      <c r="O22" s="84"/>
      <c r="P22" s="85"/>
      <c r="Q22" s="85"/>
      <c r="R22" s="85"/>
      <c r="S22" s="83"/>
      <c r="T22" s="99">
        <f>SUM(T16:T21)</f>
        <v>566652</v>
      </c>
      <c r="V22" s="4"/>
    </row>
    <row r="23" spans="2:23" ht="103.9" customHeight="1" x14ac:dyDescent="0.5">
      <c r="B23" s="5"/>
      <c r="C23" s="112" t="s">
        <v>26</v>
      </c>
      <c r="D23" s="112"/>
      <c r="E23" s="112"/>
      <c r="F23" s="112"/>
      <c r="G23" s="112"/>
      <c r="H23" s="112"/>
      <c r="I23" s="112"/>
      <c r="J23" s="23"/>
      <c r="K23" s="6"/>
      <c r="L23" s="6"/>
      <c r="M23" s="6"/>
      <c r="N23" s="112" t="s">
        <v>7</v>
      </c>
      <c r="O23" s="112"/>
      <c r="P23" s="112"/>
      <c r="Q23" s="112"/>
      <c r="R23" s="112"/>
      <c r="S23" s="112"/>
      <c r="V23" s="4"/>
      <c r="W23" s="4"/>
    </row>
    <row r="24" spans="2:23" ht="72" customHeight="1" thickBot="1" x14ac:dyDescent="0.5">
      <c r="B24" s="9"/>
      <c r="C24" s="93"/>
      <c r="D24" s="13"/>
      <c r="E24" s="10"/>
      <c r="F24" s="93" t="s">
        <v>73</v>
      </c>
      <c r="G24" s="10"/>
      <c r="H24" s="10"/>
      <c r="I24" s="10"/>
      <c r="J24" s="7"/>
      <c r="K24" s="7"/>
      <c r="L24" s="7"/>
      <c r="M24" s="7"/>
      <c r="N24" s="24"/>
      <c r="O24" s="94" t="s">
        <v>74</v>
      </c>
      <c r="P24" s="24"/>
      <c r="Q24" s="24"/>
      <c r="R24" s="24"/>
      <c r="S24" s="24"/>
      <c r="V24" s="4"/>
      <c r="W24" s="4"/>
    </row>
    <row r="25" spans="2:23" ht="75.599999999999994" customHeight="1" thickTop="1" x14ac:dyDescent="0.45">
      <c r="B25" s="7"/>
      <c r="C25" s="111" t="s">
        <v>6</v>
      </c>
      <c r="D25" s="111"/>
      <c r="E25" s="111"/>
      <c r="F25" s="111"/>
      <c r="G25" s="111"/>
      <c r="H25" s="111"/>
      <c r="I25" s="111"/>
      <c r="J25" s="22"/>
      <c r="K25" s="22"/>
      <c r="L25" s="22"/>
      <c r="M25" s="22"/>
      <c r="N25" s="95"/>
      <c r="O25" s="96"/>
      <c r="P25" s="95" t="s">
        <v>6</v>
      </c>
      <c r="Q25" s="95"/>
      <c r="R25" s="95"/>
      <c r="S25" s="95"/>
      <c r="V25" s="4"/>
      <c r="W25" s="4"/>
    </row>
    <row r="26" spans="2:23" ht="37.15" customHeight="1" x14ac:dyDescent="0.25"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</row>
    <row r="27" spans="2:23" ht="33.6" customHeight="1" x14ac:dyDescent="0.25"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</row>
    <row r="38" spans="3:4" ht="75.599999999999994" customHeight="1" x14ac:dyDescent="0.25">
      <c r="C38"/>
      <c r="D38"/>
    </row>
    <row r="39" spans="3:4" ht="75.599999999999994" customHeight="1" x14ac:dyDescent="0.25">
      <c r="C39"/>
      <c r="D39"/>
    </row>
    <row r="40" spans="3:4" ht="75.599999999999994" customHeight="1" x14ac:dyDescent="0.25">
      <c r="C40"/>
      <c r="D40"/>
    </row>
    <row r="41" spans="3:4" ht="75.599999999999994" customHeight="1" x14ac:dyDescent="0.25">
      <c r="C41"/>
      <c r="D41"/>
    </row>
    <row r="43" spans="3:4" ht="75.599999999999994" customHeight="1" x14ac:dyDescent="0.25">
      <c r="C43"/>
      <c r="D43"/>
    </row>
    <row r="45" spans="3:4" ht="75.599999999999994" customHeight="1" x14ac:dyDescent="0.25">
      <c r="C45"/>
      <c r="D45"/>
    </row>
    <row r="46" spans="3:4" ht="75.599999999999994" customHeight="1" x14ac:dyDescent="0.25">
      <c r="C46"/>
      <c r="D46"/>
    </row>
    <row r="47" spans="3:4" ht="75.599999999999994" customHeight="1" x14ac:dyDescent="0.25">
      <c r="C47"/>
      <c r="D47"/>
    </row>
    <row r="50" spans="3:4" ht="75.599999999999994" customHeight="1" x14ac:dyDescent="0.25">
      <c r="C50"/>
      <c r="D50"/>
    </row>
    <row r="52" spans="3:4" ht="75.599999999999994" customHeight="1" x14ac:dyDescent="0.25">
      <c r="C52"/>
      <c r="D52"/>
    </row>
    <row r="81" spans="3:21" ht="75.599999999999994" customHeight="1" x14ac:dyDescent="0.25">
      <c r="C81"/>
      <c r="D81"/>
    </row>
    <row r="83" spans="3:21" ht="75.599999999999994" customHeight="1" x14ac:dyDescent="0.25">
      <c r="C83"/>
      <c r="D83"/>
      <c r="U83" s="8"/>
    </row>
  </sheetData>
  <sheetProtection selectLockedCells="1"/>
  <protectedRanges>
    <protectedRange sqref="E16:E21 N16:N21" name="Rango1"/>
  </protectedRanges>
  <mergeCells count="23">
    <mergeCell ref="O5:P5"/>
    <mergeCell ref="Q5:Q6"/>
    <mergeCell ref="F5:F6"/>
    <mergeCell ref="G5:G6"/>
    <mergeCell ref="H5:H6"/>
    <mergeCell ref="I5:J5"/>
    <mergeCell ref="K5:L5"/>
    <mergeCell ref="B27:O27"/>
    <mergeCell ref="B26:O26"/>
    <mergeCell ref="B1:S1"/>
    <mergeCell ref="C2:N2"/>
    <mergeCell ref="Q2:S2"/>
    <mergeCell ref="B14:S14"/>
    <mergeCell ref="O2:P2"/>
    <mergeCell ref="C25:I25"/>
    <mergeCell ref="C23:I23"/>
    <mergeCell ref="N23:S23"/>
    <mergeCell ref="C4:C6"/>
    <mergeCell ref="D4:D6"/>
    <mergeCell ref="E4:H4"/>
    <mergeCell ref="J4:Q4"/>
    <mergeCell ref="E5:E6"/>
    <mergeCell ref="M5:N5"/>
  </mergeCells>
  <printOptions horizontalCentered="1" verticalCentered="1"/>
  <pageMargins left="0.11811023622047245" right="0.11811023622047245" top="0.27559055118110237" bottom="0.27559055118110237" header="0" footer="0"/>
  <pageSetup scale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K29"/>
  <sheetViews>
    <sheetView showGridLines="0" zoomScale="50" zoomScaleNormal="50" workbookViewId="0">
      <selection activeCell="T12" sqref="T12"/>
    </sheetView>
  </sheetViews>
  <sheetFormatPr baseColWidth="10" defaultColWidth="14.28515625" defaultRowHeight="15" x14ac:dyDescent="0.25"/>
  <cols>
    <col min="2" max="2" width="28.28515625" customWidth="1"/>
    <col min="3" max="3" width="26.28515625" style="1" customWidth="1"/>
    <col min="4" max="4" width="14.28515625" style="1"/>
    <col min="5" max="11" width="25.5703125" customWidth="1"/>
    <col min="12" max="12" width="6.42578125" customWidth="1"/>
  </cols>
  <sheetData>
    <row r="1" spans="2:11" ht="75.599999999999994" customHeight="1" x14ac:dyDescent="0.3">
      <c r="C1" s="15"/>
      <c r="D1" s="15"/>
    </row>
    <row r="2" spans="2:11" ht="96" customHeight="1" x14ac:dyDescent="0.5">
      <c r="C2" s="110" t="s">
        <v>75</v>
      </c>
      <c r="D2" s="134"/>
      <c r="E2" s="134"/>
      <c r="F2" s="134"/>
      <c r="G2" s="134"/>
      <c r="H2" s="134"/>
      <c r="J2" s="25" t="s">
        <v>27</v>
      </c>
    </row>
    <row r="3" spans="2:11" ht="24" customHeight="1" thickBot="1" x14ac:dyDescent="0.45">
      <c r="C3" s="11" t="s">
        <v>76</v>
      </c>
      <c r="D3" s="14"/>
      <c r="E3" s="27"/>
      <c r="F3" s="106" t="s">
        <v>71</v>
      </c>
      <c r="G3" s="106"/>
      <c r="H3" s="106"/>
    </row>
    <row r="4" spans="2:11" ht="24" thickTop="1" x14ac:dyDescent="0.25">
      <c r="C4" s="11"/>
      <c r="D4" s="14"/>
      <c r="E4" s="12"/>
      <c r="F4" s="14"/>
      <c r="G4" s="14"/>
      <c r="H4" s="14"/>
    </row>
    <row r="5" spans="2:11" thickBot="1" x14ac:dyDescent="0.35"/>
    <row r="6" spans="2:11" ht="42" customHeight="1" x14ac:dyDescent="0.25">
      <c r="B6" s="135" t="s">
        <v>23</v>
      </c>
      <c r="C6" s="137" t="s">
        <v>24</v>
      </c>
      <c r="D6" s="139" t="s">
        <v>15</v>
      </c>
      <c r="E6" s="141" t="s">
        <v>58</v>
      </c>
      <c r="F6" s="142"/>
      <c r="G6" s="142"/>
      <c r="H6" s="142"/>
      <c r="I6" s="142"/>
      <c r="J6" s="142"/>
      <c r="K6" s="143"/>
    </row>
    <row r="7" spans="2:11" ht="39.6" customHeight="1" thickBot="1" x14ac:dyDescent="0.3">
      <c r="B7" s="136"/>
      <c r="C7" s="138"/>
      <c r="D7" s="140"/>
      <c r="E7" s="26" t="s">
        <v>9</v>
      </c>
      <c r="F7" s="17" t="s">
        <v>10</v>
      </c>
      <c r="G7" s="17" t="s">
        <v>11</v>
      </c>
      <c r="H7" s="17" t="s">
        <v>12</v>
      </c>
      <c r="I7" s="17" t="s">
        <v>13</v>
      </c>
      <c r="J7" s="17" t="s">
        <v>14</v>
      </c>
      <c r="K7" s="18" t="s">
        <v>8</v>
      </c>
    </row>
    <row r="8" spans="2:11" ht="67.900000000000006" customHeight="1" x14ac:dyDescent="0.25">
      <c r="B8" s="90" t="s">
        <v>54</v>
      </c>
      <c r="C8" s="90" t="s">
        <v>59</v>
      </c>
      <c r="D8" s="90" t="s">
        <v>16</v>
      </c>
      <c r="E8" s="89"/>
      <c r="F8" s="89"/>
      <c r="G8" s="89"/>
      <c r="H8" s="102">
        <v>88</v>
      </c>
      <c r="I8" s="102">
        <v>88</v>
      </c>
      <c r="J8" s="89">
        <v>0</v>
      </c>
      <c r="K8" s="102">
        <f t="shared" ref="K8:K13" si="0">SUM(H8:J8)</f>
        <v>176</v>
      </c>
    </row>
    <row r="9" spans="2:11" ht="71.45" customHeight="1" x14ac:dyDescent="0.25">
      <c r="B9" s="92" t="s">
        <v>56</v>
      </c>
      <c r="C9" s="92" t="s">
        <v>60</v>
      </c>
      <c r="D9" s="92" t="s">
        <v>57</v>
      </c>
      <c r="E9" s="91"/>
      <c r="F9" s="101"/>
      <c r="G9" s="91"/>
      <c r="H9" s="91">
        <v>35</v>
      </c>
      <c r="I9" s="91">
        <v>35</v>
      </c>
      <c r="J9" s="91">
        <v>0</v>
      </c>
      <c r="K9" s="91">
        <f t="shared" si="0"/>
        <v>70</v>
      </c>
    </row>
    <row r="10" spans="2:11" ht="71.45" customHeight="1" x14ac:dyDescent="0.25">
      <c r="B10" s="90" t="s">
        <v>56</v>
      </c>
      <c r="C10" s="90" t="s">
        <v>61</v>
      </c>
      <c r="D10" s="90" t="s">
        <v>57</v>
      </c>
      <c r="E10" s="89"/>
      <c r="F10" s="89"/>
      <c r="G10" s="89"/>
      <c r="H10" s="89">
        <v>53</v>
      </c>
      <c r="I10" s="89">
        <v>53</v>
      </c>
      <c r="J10" s="89">
        <v>0</v>
      </c>
      <c r="K10" s="89">
        <f t="shared" si="0"/>
        <v>106</v>
      </c>
    </row>
    <row r="11" spans="2:11" ht="60" customHeight="1" x14ac:dyDescent="0.25">
      <c r="B11" s="92" t="s">
        <v>55</v>
      </c>
      <c r="C11" s="92" t="s">
        <v>62</v>
      </c>
      <c r="D11" s="92" t="s">
        <v>16</v>
      </c>
      <c r="E11" s="91"/>
      <c r="F11" s="91"/>
      <c r="G11" s="91"/>
      <c r="H11" s="100">
        <v>61</v>
      </c>
      <c r="I11" s="100">
        <v>61</v>
      </c>
      <c r="J11" s="91">
        <v>0</v>
      </c>
      <c r="K11" s="100">
        <f t="shared" si="0"/>
        <v>122</v>
      </c>
    </row>
    <row r="12" spans="2:11" ht="71.45" customHeight="1" x14ac:dyDescent="0.25">
      <c r="B12" s="90" t="s">
        <v>55</v>
      </c>
      <c r="C12" s="90" t="s">
        <v>60</v>
      </c>
      <c r="D12" s="90" t="s">
        <v>57</v>
      </c>
      <c r="E12" s="89"/>
      <c r="F12" s="89"/>
      <c r="G12" s="89"/>
      <c r="H12" s="89">
        <v>24</v>
      </c>
      <c r="I12" s="89">
        <v>24</v>
      </c>
      <c r="J12" s="89">
        <v>0</v>
      </c>
      <c r="K12" s="89">
        <f t="shared" si="0"/>
        <v>48</v>
      </c>
    </row>
    <row r="13" spans="2:11" ht="71.45" customHeight="1" x14ac:dyDescent="0.25">
      <c r="B13" s="92" t="s">
        <v>55</v>
      </c>
      <c r="C13" s="92" t="s">
        <v>61</v>
      </c>
      <c r="D13" s="92" t="s">
        <v>57</v>
      </c>
      <c r="E13" s="91"/>
      <c r="F13" s="91"/>
      <c r="G13" s="91"/>
      <c r="H13" s="91">
        <v>37</v>
      </c>
      <c r="I13" s="91">
        <v>37</v>
      </c>
      <c r="J13" s="91">
        <v>0</v>
      </c>
      <c r="K13" s="91">
        <f t="shared" si="0"/>
        <v>74</v>
      </c>
    </row>
    <row r="14" spans="2:11" ht="71.45" customHeight="1" x14ac:dyDescent="0.25">
      <c r="B14" s="90" t="s">
        <v>65</v>
      </c>
      <c r="C14" s="90" t="s">
        <v>66</v>
      </c>
      <c r="D14" s="90" t="s">
        <v>16</v>
      </c>
      <c r="E14" s="89">
        <v>0</v>
      </c>
      <c r="F14" s="89">
        <v>0</v>
      </c>
      <c r="G14" s="89">
        <v>0</v>
      </c>
      <c r="H14" s="89">
        <v>0</v>
      </c>
      <c r="I14" s="89">
        <v>0</v>
      </c>
      <c r="J14" s="89">
        <v>0</v>
      </c>
      <c r="K14" s="89">
        <v>0</v>
      </c>
    </row>
    <row r="15" spans="2:11" ht="52.15" customHeight="1" x14ac:dyDescent="0.25">
      <c r="B15" s="92" t="s">
        <v>63</v>
      </c>
      <c r="C15" s="92" t="s">
        <v>62</v>
      </c>
      <c r="D15" s="92" t="s">
        <v>16</v>
      </c>
      <c r="E15" s="91"/>
      <c r="F15" s="91"/>
      <c r="G15" s="91"/>
      <c r="H15" s="100">
        <v>89</v>
      </c>
      <c r="I15" s="100">
        <v>89</v>
      </c>
      <c r="J15" s="91">
        <v>0</v>
      </c>
      <c r="K15" s="100">
        <f t="shared" ref="K15:K20" si="1">SUM(H15:J15)</f>
        <v>178</v>
      </c>
    </row>
    <row r="16" spans="2:11" ht="63" customHeight="1" x14ac:dyDescent="0.25">
      <c r="B16" s="90" t="s">
        <v>63</v>
      </c>
      <c r="C16" s="90" t="s">
        <v>60</v>
      </c>
      <c r="D16" s="90" t="s">
        <v>57</v>
      </c>
      <c r="E16" s="89"/>
      <c r="F16" s="89"/>
      <c r="G16" s="89"/>
      <c r="H16" s="89">
        <v>35</v>
      </c>
      <c r="I16" s="89">
        <v>35</v>
      </c>
      <c r="J16" s="89">
        <v>0</v>
      </c>
      <c r="K16" s="89">
        <f t="shared" si="1"/>
        <v>70</v>
      </c>
    </row>
    <row r="17" spans="2:11" ht="76.900000000000006" customHeight="1" x14ac:dyDescent="0.25">
      <c r="B17" s="92" t="s">
        <v>63</v>
      </c>
      <c r="C17" s="92" t="s">
        <v>61</v>
      </c>
      <c r="D17" s="92" t="s">
        <v>57</v>
      </c>
      <c r="E17" s="91"/>
      <c r="F17" s="91"/>
      <c r="G17" s="91"/>
      <c r="H17" s="91">
        <v>54</v>
      </c>
      <c r="I17" s="91">
        <v>54</v>
      </c>
      <c r="J17" s="91">
        <v>0</v>
      </c>
      <c r="K17" s="91">
        <f t="shared" si="1"/>
        <v>108</v>
      </c>
    </row>
    <row r="18" spans="2:11" ht="90" customHeight="1" x14ac:dyDescent="0.25">
      <c r="B18" s="90" t="s">
        <v>46</v>
      </c>
      <c r="C18" s="90" t="s">
        <v>62</v>
      </c>
      <c r="D18" s="90" t="s">
        <v>16</v>
      </c>
      <c r="E18" s="89"/>
      <c r="F18" s="89"/>
      <c r="G18" s="89"/>
      <c r="H18" s="102">
        <v>62</v>
      </c>
      <c r="I18" s="102">
        <v>62</v>
      </c>
      <c r="J18" s="89">
        <v>0</v>
      </c>
      <c r="K18" s="102">
        <f t="shared" si="1"/>
        <v>124</v>
      </c>
    </row>
    <row r="19" spans="2:11" ht="104.45" customHeight="1" x14ac:dyDescent="0.25">
      <c r="B19" s="92" t="s">
        <v>46</v>
      </c>
      <c r="C19" s="92" t="s">
        <v>60</v>
      </c>
      <c r="D19" s="92" t="s">
        <v>57</v>
      </c>
      <c r="E19" s="91"/>
      <c r="F19" s="91"/>
      <c r="G19" s="91"/>
      <c r="H19" s="91">
        <v>24</v>
      </c>
      <c r="I19" s="91">
        <v>24</v>
      </c>
      <c r="J19" s="91">
        <v>0</v>
      </c>
      <c r="K19" s="91">
        <f t="shared" si="1"/>
        <v>48</v>
      </c>
    </row>
    <row r="20" spans="2:11" ht="104.45" customHeight="1" x14ac:dyDescent="0.25">
      <c r="B20" s="90" t="s">
        <v>46</v>
      </c>
      <c r="C20" s="90" t="s">
        <v>61</v>
      </c>
      <c r="D20" s="90" t="s">
        <v>57</v>
      </c>
      <c r="E20" s="89"/>
      <c r="F20" s="89"/>
      <c r="G20" s="89"/>
      <c r="H20" s="89">
        <v>38</v>
      </c>
      <c r="I20" s="89">
        <v>38</v>
      </c>
      <c r="J20" s="89">
        <v>0</v>
      </c>
      <c r="K20" s="89">
        <f t="shared" si="1"/>
        <v>76</v>
      </c>
    </row>
    <row r="21" spans="2:11" ht="104.45" customHeight="1" x14ac:dyDescent="0.25">
      <c r="B21" s="92" t="s">
        <v>47</v>
      </c>
      <c r="C21" s="92" t="s">
        <v>62</v>
      </c>
      <c r="D21" s="92" t="s">
        <v>16</v>
      </c>
      <c r="E21" s="91">
        <v>0</v>
      </c>
      <c r="F21" s="91">
        <v>0</v>
      </c>
      <c r="G21" s="91">
        <v>0</v>
      </c>
      <c r="H21" s="91">
        <v>0</v>
      </c>
      <c r="I21" s="91">
        <v>0</v>
      </c>
      <c r="J21" s="91">
        <v>0</v>
      </c>
      <c r="K21" s="91">
        <v>0</v>
      </c>
    </row>
    <row r="22" spans="2:11" ht="104.45" customHeight="1" x14ac:dyDescent="0.25">
      <c r="B22" s="90" t="s">
        <v>47</v>
      </c>
      <c r="C22" s="90" t="s">
        <v>60</v>
      </c>
      <c r="D22" s="90" t="s">
        <v>57</v>
      </c>
      <c r="E22" s="89">
        <v>0</v>
      </c>
      <c r="F22" s="89">
        <v>0</v>
      </c>
      <c r="G22" s="89">
        <v>0</v>
      </c>
      <c r="H22" s="89">
        <v>0</v>
      </c>
      <c r="I22" s="89">
        <v>0</v>
      </c>
      <c r="J22" s="89">
        <v>0</v>
      </c>
      <c r="K22" s="89">
        <v>0</v>
      </c>
    </row>
    <row r="23" spans="2:11" ht="73.150000000000006" customHeight="1" x14ac:dyDescent="0.25">
      <c r="B23" s="92" t="s">
        <v>47</v>
      </c>
      <c r="C23" s="92" t="s">
        <v>61</v>
      </c>
      <c r="D23" s="92" t="s">
        <v>57</v>
      </c>
      <c r="E23" s="91">
        <v>0</v>
      </c>
      <c r="F23" s="91">
        <v>0</v>
      </c>
      <c r="G23" s="91">
        <v>0</v>
      </c>
      <c r="H23" s="91">
        <v>0</v>
      </c>
      <c r="I23" s="91">
        <v>0</v>
      </c>
      <c r="J23" s="91">
        <v>0</v>
      </c>
      <c r="K23" s="91">
        <v>0</v>
      </c>
    </row>
    <row r="24" spans="2:11" ht="34.9" customHeight="1" x14ac:dyDescent="0.25">
      <c r="B24" s="19"/>
      <c r="C24" s="21"/>
      <c r="D24" s="21"/>
      <c r="E24" s="20"/>
      <c r="F24" s="20"/>
      <c r="G24" s="20"/>
      <c r="H24" s="20"/>
      <c r="I24" s="20"/>
      <c r="J24" s="20"/>
      <c r="K24" s="20"/>
    </row>
    <row r="25" spans="2:11" ht="21.6" customHeight="1" x14ac:dyDescent="0.25"/>
    <row r="27" spans="2:11" ht="15" customHeight="1" x14ac:dyDescent="0.25">
      <c r="B27" s="144" t="s">
        <v>78</v>
      </c>
      <c r="C27" s="144"/>
      <c r="D27" s="144"/>
      <c r="E27" s="144"/>
      <c r="F27" s="144"/>
      <c r="G27" s="145" t="s">
        <v>77</v>
      </c>
      <c r="H27" s="145"/>
      <c r="I27" s="145"/>
      <c r="J27" s="145"/>
      <c r="K27" s="145"/>
    </row>
    <row r="28" spans="2:11" ht="28.5" x14ac:dyDescent="0.25">
      <c r="B28" s="7"/>
      <c r="C28" s="133" t="s">
        <v>6</v>
      </c>
      <c r="D28" s="133"/>
      <c r="E28" s="7"/>
      <c r="F28" s="7"/>
      <c r="G28" s="133" t="s">
        <v>6</v>
      </c>
      <c r="H28" s="133"/>
      <c r="I28" s="133"/>
      <c r="J28" s="133"/>
    </row>
    <row r="29" spans="2:11" ht="21" x14ac:dyDescent="0.25">
      <c r="B29" s="103"/>
      <c r="C29" s="103"/>
      <c r="D29" s="103"/>
      <c r="E29" s="103"/>
      <c r="F29" s="103"/>
    </row>
  </sheetData>
  <mergeCells count="11">
    <mergeCell ref="C28:D28"/>
    <mergeCell ref="G28:J28"/>
    <mergeCell ref="B29:F29"/>
    <mergeCell ref="C2:H2"/>
    <mergeCell ref="F3:H3"/>
    <mergeCell ref="B6:B7"/>
    <mergeCell ref="C6:C7"/>
    <mergeCell ref="D6:D7"/>
    <mergeCell ref="E6:K6"/>
    <mergeCell ref="B27:F27"/>
    <mergeCell ref="G27:K27"/>
  </mergeCells>
  <pageMargins left="0.31496062992125984" right="0.31496062992125984" top="0.15748031496062992" bottom="0.15748031496062992" header="0.11811023622047245" footer="0.11811023622047245"/>
  <pageSetup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1 PAEF HH</vt:lpstr>
      <vt:lpstr>Formato 2 HH PAEF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J. Gpe Sánchez Rguez</cp:lastModifiedBy>
  <cp:lastPrinted>2016-10-13T20:05:11Z</cp:lastPrinted>
  <dcterms:created xsi:type="dcterms:W3CDTF">2016-03-08T21:34:20Z</dcterms:created>
  <dcterms:modified xsi:type="dcterms:W3CDTF">2017-04-27T17:57:36Z</dcterms:modified>
</cp:coreProperties>
</file>